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F12"/>
  <c r="F39" s="1"/>
  <c r="P12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<sst xmlns="http://schemas.openxmlformats.org/spreadsheetml/2006/main" count="115" uniqueCount="75">
  <si>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</si>
  <si>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</si>
  <si>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</si>
  <si>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Sokol Bohumín</t>
  </si>
  <si>
    <t>Datum:  </t>
  </si>
  <si>
    <t>8.2.2020</t>
  </si>
  <si>
    <t>Domácí</t>
  </si>
  <si>
    <t xml:space="preserve">TJ Sokol Bohumín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</si>
  <si>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</si>
  <si>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</si>
  <si>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</si>
  <si>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</si>
  <si>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</si>
  <si>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</si>
  <si>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</si>
  <si>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</si>
  <si>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</si>
  <si>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</si>
  <si>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</si>
  <si>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</si>
  <si>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</si>
  <si>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</si>
  <si>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Chárník</t>
  </si>
  <si>
    <t>Stanislav</t>
  </si>
  <si>
    <t>Tomáš</t>
  </si>
  <si>
    <t>Zaškolný</t>
  </si>
  <si>
    <t>Stárek</t>
  </si>
  <si>
    <t>Vojtěch</t>
  </si>
  <si>
    <t>Ladislav</t>
  </si>
  <si>
    <t>Péli</t>
  </si>
  <si>
    <t>Tezzele</t>
  </si>
  <si>
    <t>Fridrich</t>
  </si>
  <si>
    <t>Jaroslav</t>
  </si>
  <si>
    <t>Honl</t>
  </si>
  <si>
    <t>Vojtek</t>
  </si>
  <si>
    <t>Roman</t>
  </si>
  <si>
    <t>Gustav</t>
  </si>
  <si>
    <t>Kohutek</t>
  </si>
  <si>
    <t>Sochor</t>
  </si>
  <si>
    <t>Aleš</t>
  </si>
  <si>
    <t>Antonín</t>
  </si>
  <si>
    <t>Chlachula</t>
  </si>
  <si>
    <t>Jan</t>
  </si>
  <si>
    <t>Petr</t>
  </si>
  <si>
    <t>Celkový výkon družstva  </t>
  </si>
  <si>
    <t>Vedoucí družstva         Jméno:</t>
  </si>
  <si>
    <t>Péli Fridrich</t>
  </si>
  <si>
    <t>Bodový zisk</t>
  </si>
  <si>
    <t>Charník Štěpán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</si>
  <si>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</si>
  <si>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</si>
  <si>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</si>
  <si>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</si>
  <si>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</si>
  <si>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</si>
  <si>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</si>
  <si>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</si>
  <si>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</si>
  <si>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</si>
  <si>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</si>
  <si>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</si>
  <si>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</si>
  <si>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</si>
  <si>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</si>
  <si>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</si>
  <si>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</si>
  <si>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</si>
  <si>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</si>
  <si>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</si>
  <si>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</si>
  <si>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</si>
  <si>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</si>
  <si>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Vojtek Gustav - reg.č.: 19741 - start náhradníka</t>
  </si>
  <si>
    <t xml:space="preserve">Datum a podpis rozhodčího:  </t>
  </si>
  <si>
    <t>8.2.2020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</si>
</sst>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43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36</v>
      </c>
      <c r="P8" s="12">
        <v>4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42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49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41</v>
      </c>
      <c r="F10" s="18">
        <v>3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0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51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51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528</v>
      </c>
      <c r="H12" s="27">
        <f>IF(ISNUMBER($G12),SUM(H8:H11),"")</f>
        <v>1</v>
      </c>
      <c r="I12" s="99"/>
      <c r="K12" s="96">
        <v>9498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180</v>
      </c>
      <c r="P12" s="28">
        <f>IF(ISNUMBER($G12),SUM(P8:P11),"")</f>
        <v>7</v>
      </c>
      <c r="Q12" s="29">
        <f>IF(SUM($G8:$G11)+SUM($Q8:$Q11)&gt;0,SUM(Q8:Q11),"")</f>
        <v>549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44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50</v>
      </c>
      <c r="P13" s="12">
        <v>1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51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42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77</v>
      </c>
      <c r="E15" s="18">
        <v>54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23</v>
      </c>
      <c r="P15" s="18">
        <v>3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53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33</v>
      </c>
      <c r="P16" s="23">
        <v>2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22558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202</v>
      </c>
      <c r="F17" s="28">
        <f>IF(ISNUMBER($G17),SUM(F13:F16),"")</f>
        <v>1</v>
      </c>
      <c r="G17" s="29">
        <f>IF(SUM($G13:$G16)+SUM($Q13:$Q16)&gt;0,SUM(G13:G16),"")</f>
        <v>558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148</v>
      </c>
      <c r="P17" s="28">
        <f>IF(ISNUMBER($G17),SUM(P13:P16),"")</f>
        <v>7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30</v>
      </c>
      <c r="F18" s="12">
        <v>2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53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33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25</v>
      </c>
      <c r="F20" s="18">
        <v>5</v>
      </c>
      <c r="G20" s="19">
        <f>IF(AND(ISBLANK(D20),ISBLANK(E20)),"",D20+E20)</f>
        <v>110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45</v>
      </c>
      <c r="P20" s="18">
        <v>0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43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45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151</v>
      </c>
      <c r="F22" s="28">
        <f>IF(ISNUMBER($G22),SUM(F18:F21),"")</f>
        <v>9</v>
      </c>
      <c r="G22" s="29">
        <f>IF(SUM($G18:$G21)+SUM($Q18:$Q21)&gt;0,SUM(G18:G21),"")</f>
        <v>496</v>
      </c>
      <c r="H22" s="27">
        <f>IF(ISNUMBER($G22),SUM(H18:H21),"")</f>
        <v>2</v>
      </c>
      <c r="I22" s="99"/>
      <c r="K22" s="96">
        <v>6380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168</v>
      </c>
      <c r="P22" s="28">
        <f>IF(ISNUMBER($G22),SUM(P18:P21),"")</f>
        <v>4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54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53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43</v>
      </c>
      <c r="F24" s="18">
        <v>0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76</v>
      </c>
      <c r="E25" s="18">
        <v>52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36</v>
      </c>
      <c r="P25" s="18">
        <v>3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43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17123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185</v>
      </c>
      <c r="F27" s="28">
        <f>IF(ISNUMBER($G27),SUM(F23:F26),"")</f>
        <v>2</v>
      </c>
      <c r="G27" s="29">
        <f>IF(SUM($G23:$G26)+SUM($Q23:$Q26)&gt;0,SUM(G23:G26),"")</f>
        <v>527</v>
      </c>
      <c r="H27" s="27">
        <f>IF(ISNUMBER($G27),SUM(H23:H26),"")</f>
        <v>3</v>
      </c>
      <c r="I27" s="99"/>
      <c r="K27" s="96">
        <v>19741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44</v>
      </c>
      <c r="F28" s="12">
        <v>3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36</v>
      </c>
      <c r="P28" s="12">
        <v>4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35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2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45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84</v>
      </c>
      <c r="O30" s="18">
        <v>51</v>
      </c>
      <c r="P30" s="18">
        <v>0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33</v>
      </c>
      <c r="F31" s="23">
        <v>4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32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157</v>
      </c>
      <c r="F32" s="28">
        <f>IF(ISNUMBER($G32),SUM(F28:F31),"")</f>
        <v>9</v>
      </c>
      <c r="G32" s="29">
        <f>IF(SUM($G28:$G31)+SUM($Q28:$Q31)&gt;0,SUM(G28:G31),"")</f>
        <v>520</v>
      </c>
      <c r="H32" s="27">
        <f>IF(ISNUMBER($G32),SUM(H28:H31),"")</f>
        <v>2</v>
      </c>
      <c r="I32" s="99"/>
      <c r="K32" s="96">
        <v>11056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163</v>
      </c>
      <c r="P32" s="28">
        <f>IF(ISNUMBER($G32),SUM(P28:P31),"")</f>
        <v>9</v>
      </c>
      <c r="Q32" s="29">
        <f>IF(SUM($G28:$G31)+SUM($Q28:$Q31)&gt;0,SUM(Q28:Q31),"")</f>
        <v>522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84</v>
      </c>
      <c r="E33" s="12">
        <v>51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32</v>
      </c>
      <c r="P33" s="12">
        <v>5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41</v>
      </c>
      <c r="F34" s="18">
        <v>1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54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44</v>
      </c>
      <c r="P35" s="18">
        <v>3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61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35</v>
      </c>
      <c r="P36" s="23">
        <v>2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22272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207</v>
      </c>
      <c r="F37" s="28">
        <f>IF(ISNUMBER($G37),SUM(F33:F36),"")</f>
        <v>4</v>
      </c>
      <c r="G37" s="29">
        <f>IF(SUM($G33:$G36)+SUM($Q33:$Q36)&gt;0,SUM(G33:G36),"")</f>
        <v>545</v>
      </c>
      <c r="H37" s="27">
        <f>IF(ISNUMBER($G37),SUM(H33:H36),"")</f>
        <v>3</v>
      </c>
      <c r="I37" s="99"/>
      <c r="K37" s="96">
        <v>11053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155</v>
      </c>
      <c r="P37" s="28">
        <f>IF(ISNUMBER($G37),SUM(P33:P36),"")</f>
        <v>11</v>
      </c>
      <c r="Q37" s="29">
        <f>IF(SUM($G33:$G36)+SUM($Q33:$Q36)&gt;0,SUM(Q33:Q36),"")</f>
        <v>514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2095</v>
      </c>
      <c r="E39" s="34">
        <f>IF(ISNUMBER($G39),SUM(E12,E17,E22,E27,E32,E37),"")</f>
        <v>1079</v>
      </c>
      <c r="F39" s="34">
        <f>IF(ISNUMBER($G39),SUM(F12,F17,F22,F27,F32,F37),"")</f>
        <v>31</v>
      </c>
      <c r="G39" s="35">
        <f>IF(SUM($G$8:$G$37)+SUM($Q$8:$Q$37)&gt;0,SUM(G12,G17,G22,G27,G32,G37),"")</f>
        <v>3174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2187</v>
      </c>
      <c r="O39" s="34">
        <f>IF(ISNUMBER($G39),SUM(O12,O17,O22,O27,O32,O37),"")</f>
        <v>991</v>
      </c>
      <c r="P39" s="34">
        <f>IF(ISNUMBER($G39),SUM(P12,P17,P22,P27,P32,P37),"")</f>
        <v>42</v>
      </c>
      <c r="Q39" s="35">
        <f>IF(SUM($G$8:$G$37)+SUM($Q$8:$Q$37)&gt;0,SUM(Q12,Q17,Q22,Q27,Q32,Q37),"")</f>
        <v>3178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KK Jiskra Rýmařov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2020-02-08T18:02:05Z</dcterms:modified>
</cp:coreProperties>
</file>